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360" yWindow="390" windowWidth="14895" windowHeight="8640"/>
  </bookViews>
  <sheets>
    <sheet name="Прил 3" sheetId="1" r:id="rId1"/>
  </sheets>
  <definedNames>
    <definedName name="_xlnm.Print_Area" localSheetId="0">'Прил 3'!$A$1:$Q$39</definedName>
  </definedNames>
  <calcPr calcId="125725"/>
</workbook>
</file>

<file path=xl/calcChain.xml><?xml version="1.0" encoding="utf-8"?>
<calcChain xmlns="http://schemas.openxmlformats.org/spreadsheetml/2006/main">
  <c r="M36" i="1"/>
  <c r="I36"/>
  <c r="G36"/>
  <c r="M34"/>
  <c r="I34"/>
  <c r="G34"/>
  <c r="D29"/>
  <c r="Q38"/>
  <c r="P38"/>
  <c r="O38"/>
  <c r="N38"/>
  <c r="L38"/>
  <c r="K38"/>
  <c r="J38"/>
  <c r="H38"/>
  <c r="G38"/>
  <c r="F38"/>
  <c r="M27"/>
  <c r="I27"/>
  <c r="E27"/>
  <c r="E36"/>
  <c r="D36" s="1"/>
  <c r="E35"/>
  <c r="D35" s="1"/>
  <c r="E34"/>
  <c r="D34" s="1"/>
  <c r="M28"/>
  <c r="I28"/>
  <c r="E28"/>
  <c r="D28" s="1"/>
  <c r="M22"/>
  <c r="M24" s="1"/>
  <c r="I22"/>
  <c r="I24" s="1"/>
  <c r="E22"/>
  <c r="D22" s="1"/>
  <c r="D24" s="1"/>
  <c r="Q24"/>
  <c r="P24"/>
  <c r="O24"/>
  <c r="O39" s="1"/>
  <c r="N24"/>
  <c r="L24"/>
  <c r="L39" s="1"/>
  <c r="K24"/>
  <c r="J24"/>
  <c r="H24"/>
  <c r="H39" s="1"/>
  <c r="G24"/>
  <c r="F24"/>
  <c r="G39" l="1"/>
  <c r="E38"/>
  <c r="F39"/>
  <c r="E39" s="1"/>
  <c r="Q39"/>
  <c r="K39"/>
  <c r="I38"/>
  <c r="P39"/>
  <c r="N39"/>
  <c r="D27"/>
  <c r="M38"/>
  <c r="J39"/>
  <c r="E24"/>
  <c r="M39" l="1"/>
  <c r="I39"/>
  <c r="D39"/>
</calcChain>
</file>

<file path=xl/sharedStrings.xml><?xml version="1.0" encoding="utf-8"?>
<sst xmlns="http://schemas.openxmlformats.org/spreadsheetml/2006/main" count="58" uniqueCount="48">
  <si>
    <t>Перечень работ в рамках мероприятий
долгосрочной муниципальной целевой программы «Развитие объектов социальной сферы, капитальный ремонт объектов коммунальной инфраструктуры и жилищного фонда муниципального образования город Норильск на период 2011-2020 годы»</t>
  </si>
  <si>
    <t>№ п/п</t>
  </si>
  <si>
    <t>Мероприятия  программы</t>
  </si>
  <si>
    <t>Един. измер.</t>
  </si>
  <si>
    <t>Объем финансирования по годам</t>
  </si>
  <si>
    <t>Итого</t>
  </si>
  <si>
    <t>I - этап</t>
  </si>
  <si>
    <t>II - этап</t>
  </si>
  <si>
    <t>III - этап</t>
  </si>
  <si>
    <t>Задача 1. Обеспечение надежной эксплуатации объектов инженерной инфраструктуры</t>
  </si>
  <si>
    <t>1.1.</t>
  </si>
  <si>
    <t>Предоставление субсидий бюджету муниципального образования город Норильск на реализацию мероприятий по модернизации и капитальному ремонту объектов коммунальной инфраструктуры</t>
  </si>
  <si>
    <t>1.1.1.</t>
  </si>
  <si>
    <t>Модернизация и развитие объектов инженерной инфраструктуры</t>
  </si>
  <si>
    <t>тыс.руб.</t>
  </si>
  <si>
    <t>пог.м.</t>
  </si>
  <si>
    <t>Итого по задаче 1</t>
  </si>
  <si>
    <t>Задача 2. Сохранение жилищного фонда на территории муниципального образования города Норильск</t>
  </si>
  <si>
    <t>2.1.</t>
  </si>
  <si>
    <t>Предоставление субсидий бюджету муниципального образования город Норильск на реализацию мероприятий по капитальному ремонту жилищного фонда</t>
  </si>
  <si>
    <t>2.1.1.</t>
  </si>
  <si>
    <t>Сохранение устойчивости зданий перспективного жилищного фонда</t>
  </si>
  <si>
    <t>зданий</t>
  </si>
  <si>
    <t>2.1.2.</t>
  </si>
  <si>
    <t>Комплексный капитальный ремонт многоквартирных домов с подготовкой проектно-сметной документации</t>
  </si>
  <si>
    <t>в том числе:</t>
  </si>
  <si>
    <t xml:space="preserve"> - проектные работы</t>
  </si>
  <si>
    <t>2.2.</t>
  </si>
  <si>
    <t>Предоставление субсидий бюджету муниципального образования город Норильск на реализацию мероприятий по ремонту жилых помещений и сносу аварийных жилых домов</t>
  </si>
  <si>
    <t>2.2.1.</t>
  </si>
  <si>
    <t>Снос выселенных аварийных и ветхих строений</t>
  </si>
  <si>
    <t>2.2.2.</t>
  </si>
  <si>
    <t>Ремонт квартир под переселение из аварийного и ветхого жилищного фонда</t>
  </si>
  <si>
    <t>квартир</t>
  </si>
  <si>
    <t>Итого по задаче 2</t>
  </si>
  <si>
    <t>ИТОГО по задаче 1-2</t>
  </si>
  <si>
    <t>Приложение № 1</t>
  </si>
  <si>
    <t>города Норильска</t>
  </si>
  <si>
    <t>Приложение № 3</t>
  </si>
  <si>
    <t>"Развитие объектов социальной сферы, капитальный</t>
  </si>
  <si>
    <t>ремонт объектов коммунальной инфраструктуры и</t>
  </si>
  <si>
    <t>жилищного фонда муниципального образования город</t>
  </si>
  <si>
    <t>Норильск на период 2011-2020 годы", утвержденной</t>
  </si>
  <si>
    <t xml:space="preserve">к постановлению Администрации </t>
  </si>
  <si>
    <t>к долгосрочной муниципальной целевой  программе</t>
  </si>
  <si>
    <t>постановлением Администрации города Норильска</t>
  </si>
  <si>
    <t>01.03.2011 № 85</t>
  </si>
  <si>
    <t>от 08.08.2012 № 248</t>
  </si>
</sst>
</file>

<file path=xl/styles.xml><?xml version="1.0" encoding="utf-8"?>
<styleSheet xmlns="http://schemas.openxmlformats.org/spreadsheetml/2006/main">
  <numFmts count="4">
    <numFmt numFmtId="41" formatCode="_-* #,##0_р_._-;\-* #,##0_р_._-;_-* &quot;-&quot;_р_._-;_-@_-"/>
    <numFmt numFmtId="43" formatCode="_-* #,##0.00_р_._-;\-* #,##0.00_р_._-;_-* &quot;-&quot;??_р_._-;_-@_-"/>
    <numFmt numFmtId="164" formatCode="_-* #,##0_р_._-;\-* #,##0_р_._-;_-* &quot;-&quot;??_р_._-;_-@_-"/>
    <numFmt numFmtId="165" formatCode="_-* #,##0.0_р_._-;\-* #,##0.0_р_._-;_-* &quot;-&quot;??_р_._-;_-@_-"/>
  </numFmts>
  <fonts count="14">
    <font>
      <sz val="11"/>
      <color theme="1"/>
      <name val="Calibri"/>
      <family val="2"/>
      <charset val="204"/>
      <scheme val="minor"/>
    </font>
    <font>
      <sz val="10"/>
      <name val="Arial Cyr"/>
      <charset val="204"/>
    </font>
    <font>
      <sz val="12"/>
      <name val="Times New Roman"/>
      <family val="1"/>
      <charset val="204"/>
    </font>
    <font>
      <sz val="16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12"/>
      <color indexed="8"/>
      <name val="Times New Roman"/>
      <family val="1"/>
      <charset val="204"/>
    </font>
    <font>
      <sz val="10"/>
      <color indexed="8"/>
      <name val="Times New Roman"/>
      <family val="1"/>
      <charset val="204"/>
    </font>
    <font>
      <b/>
      <sz val="14"/>
      <color indexed="56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2"/>
      <color indexed="56"/>
      <name val="Times New Roman"/>
      <family val="1"/>
      <charset val="204"/>
    </font>
    <font>
      <b/>
      <u val="singleAccounting"/>
      <sz val="12"/>
      <color indexed="56"/>
      <name val="Times New Roman"/>
      <family val="1"/>
      <charset val="204"/>
    </font>
    <font>
      <i/>
      <sz val="12"/>
      <color indexed="8"/>
      <name val="Times New Roman"/>
      <family val="1"/>
      <charset val="204"/>
    </font>
    <font>
      <sz val="12"/>
      <color theme="1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3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</borders>
  <cellStyleXfs count="9">
    <xf numFmtId="0" fontId="0" fillId="0" borderId="0"/>
    <xf numFmtId="0" fontId="1" fillId="0" borderId="0"/>
    <xf numFmtId="43" fontId="9" fillId="0" borderId="0" applyFont="0" applyFill="0" applyBorder="0" applyAlignment="0" applyProtection="0"/>
    <xf numFmtId="0" fontId="1" fillId="0" borderId="0"/>
    <xf numFmtId="0" fontId="1" fillId="0" borderId="0"/>
    <xf numFmtId="9" fontId="9" fillId="0" borderId="0" applyFont="0" applyFill="0" applyBorder="0" applyAlignment="0" applyProtection="0"/>
    <xf numFmtId="41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9" fillId="0" borderId="0" applyFont="0" applyFill="0" applyBorder="0" applyAlignment="0" applyProtection="0"/>
  </cellStyleXfs>
  <cellXfs count="104">
    <xf numFmtId="0" fontId="0" fillId="0" borderId="0" xfId="0"/>
    <xf numFmtId="0" fontId="2" fillId="0" borderId="0" xfId="0" applyFont="1" applyAlignment="1">
      <alignment horizontal="center"/>
    </xf>
    <xf numFmtId="0" fontId="5" fillId="0" borderId="10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/>
    </xf>
    <xf numFmtId="0" fontId="6" fillId="0" borderId="12" xfId="0" applyFont="1" applyBorder="1" applyAlignment="1">
      <alignment horizontal="center"/>
    </xf>
    <xf numFmtId="0" fontId="6" fillId="0" borderId="13" xfId="0" applyFont="1" applyBorder="1" applyAlignment="1">
      <alignment horizontal="center"/>
    </xf>
    <xf numFmtId="0" fontId="6" fillId="0" borderId="0" xfId="0" applyFont="1" applyBorder="1" applyAlignment="1">
      <alignment horizontal="center"/>
    </xf>
    <xf numFmtId="0" fontId="5" fillId="0" borderId="17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4" fillId="0" borderId="2" xfId="0" applyFont="1" applyBorder="1" applyAlignment="1">
      <alignment vertical="center" wrapText="1"/>
    </xf>
    <xf numFmtId="164" fontId="10" fillId="0" borderId="20" xfId="2" applyNumberFormat="1" applyFont="1" applyBorder="1" applyAlignment="1">
      <alignment vertical="center"/>
    </xf>
    <xf numFmtId="164" fontId="11" fillId="0" borderId="1" xfId="2" applyNumberFormat="1" applyFont="1" applyBorder="1" applyAlignment="1">
      <alignment vertical="center"/>
    </xf>
    <xf numFmtId="164" fontId="4" fillId="0" borderId="2" xfId="2" applyNumberFormat="1" applyFont="1" applyBorder="1" applyAlignment="1">
      <alignment vertical="center"/>
    </xf>
    <xf numFmtId="164" fontId="4" fillId="0" borderId="3" xfId="2" applyNumberFormat="1" applyFont="1" applyBorder="1" applyAlignment="1">
      <alignment vertical="center"/>
    </xf>
    <xf numFmtId="164" fontId="0" fillId="0" borderId="0" xfId="0" applyNumberFormat="1"/>
    <xf numFmtId="0" fontId="4" fillId="0" borderId="7" xfId="0" applyFont="1" applyBorder="1" applyAlignment="1">
      <alignment horizontal="center" vertical="center"/>
    </xf>
    <xf numFmtId="0" fontId="12" fillId="0" borderId="8" xfId="0" applyFont="1" applyBorder="1" applyAlignment="1">
      <alignment horizontal="center"/>
    </xf>
    <xf numFmtId="0" fontId="4" fillId="0" borderId="9" xfId="0" applyFont="1" applyBorder="1" applyAlignment="1">
      <alignment horizontal="center"/>
    </xf>
    <xf numFmtId="164" fontId="10" fillId="0" borderId="21" xfId="2" applyNumberFormat="1" applyFont="1" applyBorder="1" applyAlignment="1">
      <alignment vertical="center"/>
    </xf>
    <xf numFmtId="164" fontId="11" fillId="0" borderId="7" xfId="2" applyNumberFormat="1" applyFont="1" applyBorder="1" applyAlignment="1">
      <alignment vertical="center"/>
    </xf>
    <xf numFmtId="164" fontId="4" fillId="0" borderId="8" xfId="0" applyNumberFormat="1" applyFont="1" applyBorder="1"/>
    <xf numFmtId="164" fontId="4" fillId="0" borderId="9" xfId="0" applyNumberFormat="1" applyFont="1" applyBorder="1"/>
    <xf numFmtId="164" fontId="11" fillId="0" borderId="22" xfId="2" applyNumberFormat="1" applyFont="1" applyBorder="1" applyAlignment="1">
      <alignment vertical="center"/>
    </xf>
    <xf numFmtId="0" fontId="4" fillId="0" borderId="11" xfId="0" applyFont="1" applyBorder="1"/>
    <xf numFmtId="0" fontId="5" fillId="0" borderId="12" xfId="0" applyFont="1" applyBorder="1" applyAlignment="1">
      <alignment horizontal="right"/>
    </xf>
    <xf numFmtId="0" fontId="4" fillId="0" borderId="13" xfId="0" applyFont="1" applyBorder="1" applyAlignment="1">
      <alignment horizontal="center"/>
    </xf>
    <xf numFmtId="164" fontId="10" fillId="0" borderId="23" xfId="0" applyNumberFormat="1" applyFont="1" applyBorder="1"/>
    <xf numFmtId="164" fontId="4" fillId="0" borderId="12" xfId="0" applyNumberFormat="1" applyFont="1" applyBorder="1"/>
    <xf numFmtId="164" fontId="4" fillId="0" borderId="13" xfId="0" applyNumberFormat="1" applyFont="1" applyBorder="1"/>
    <xf numFmtId="165" fontId="10" fillId="0" borderId="20" xfId="2" applyNumberFormat="1" applyFont="1" applyBorder="1" applyAlignment="1">
      <alignment vertical="center"/>
    </xf>
    <xf numFmtId="165" fontId="11" fillId="0" borderId="1" xfId="2" applyNumberFormat="1" applyFont="1" applyBorder="1" applyAlignment="1">
      <alignment vertical="center"/>
    </xf>
    <xf numFmtId="165" fontId="4" fillId="0" borderId="2" xfId="0" applyNumberFormat="1" applyFont="1" applyBorder="1" applyAlignment="1">
      <alignment vertical="center"/>
    </xf>
    <xf numFmtId="165" fontId="4" fillId="0" borderId="3" xfId="0" applyNumberFormat="1" applyFont="1" applyBorder="1" applyAlignment="1">
      <alignment vertical="center"/>
    </xf>
    <xf numFmtId="0" fontId="4" fillId="0" borderId="8" xfId="0" applyFont="1" applyBorder="1" applyAlignment="1">
      <alignment horizontal="center"/>
    </xf>
    <xf numFmtId="164" fontId="10" fillId="0" borderId="24" xfId="2" applyNumberFormat="1" applyFont="1" applyBorder="1" applyAlignment="1">
      <alignment vertical="center"/>
    </xf>
    <xf numFmtId="164" fontId="4" fillId="0" borderId="8" xfId="0" applyNumberFormat="1" applyFont="1" applyBorder="1" applyAlignment="1">
      <alignment vertical="center"/>
    </xf>
    <xf numFmtId="164" fontId="4" fillId="0" borderId="9" xfId="0" applyNumberFormat="1" applyFont="1" applyBorder="1" applyAlignment="1">
      <alignment vertical="center"/>
    </xf>
    <xf numFmtId="0" fontId="4" fillId="0" borderId="8" xfId="0" applyFont="1" applyBorder="1" applyAlignment="1">
      <alignment vertical="center" wrapText="1"/>
    </xf>
    <xf numFmtId="165" fontId="10" fillId="0" borderId="24" xfId="2" applyNumberFormat="1" applyFont="1" applyBorder="1" applyAlignment="1">
      <alignment vertical="center"/>
    </xf>
    <xf numFmtId="165" fontId="11" fillId="0" borderId="22" xfId="2" applyNumberFormat="1" applyFont="1" applyBorder="1" applyAlignment="1">
      <alignment vertical="center"/>
    </xf>
    <xf numFmtId="165" fontId="4" fillId="0" borderId="8" xfId="0" applyNumberFormat="1" applyFont="1" applyBorder="1" applyAlignment="1">
      <alignment vertical="center"/>
    </xf>
    <xf numFmtId="165" fontId="4" fillId="0" borderId="9" xfId="0" applyNumberFormat="1" applyFont="1" applyBorder="1" applyAlignment="1">
      <alignment vertical="center"/>
    </xf>
    <xf numFmtId="165" fontId="10" fillId="0" borderId="7" xfId="2" applyNumberFormat="1" applyFont="1" applyBorder="1" applyAlignment="1">
      <alignment vertical="center"/>
    </xf>
    <xf numFmtId="164" fontId="10" fillId="0" borderId="7" xfId="2" applyNumberFormat="1" applyFont="1" applyBorder="1" applyAlignment="1">
      <alignment vertical="center"/>
    </xf>
    <xf numFmtId="165" fontId="4" fillId="0" borderId="9" xfId="0" applyNumberFormat="1" applyFont="1" applyBorder="1"/>
    <xf numFmtId="165" fontId="11" fillId="0" borderId="7" xfId="2" applyNumberFormat="1" applyFont="1" applyBorder="1" applyAlignment="1">
      <alignment vertical="center"/>
    </xf>
    <xf numFmtId="165" fontId="4" fillId="0" borderId="8" xfId="0" applyNumberFormat="1" applyFont="1" applyBorder="1"/>
    <xf numFmtId="0" fontId="4" fillId="0" borderId="11" xfId="0" applyFont="1" applyBorder="1" applyAlignment="1">
      <alignment horizontal="center" vertical="center"/>
    </xf>
    <xf numFmtId="0" fontId="4" fillId="0" borderId="12" xfId="0" applyFont="1" applyBorder="1"/>
    <xf numFmtId="0" fontId="4" fillId="0" borderId="13" xfId="0" applyFont="1" applyBorder="1" applyAlignment="1">
      <alignment horizontal="center" vertical="center" wrapText="1"/>
    </xf>
    <xf numFmtId="165" fontId="10" fillId="0" borderId="25" xfId="2" applyNumberFormat="1" applyFont="1" applyBorder="1" applyAlignment="1">
      <alignment vertical="center"/>
    </xf>
    <xf numFmtId="165" fontId="11" fillId="0" borderId="26" xfId="2" applyNumberFormat="1" applyFont="1" applyBorder="1" applyAlignment="1">
      <alignment vertical="center"/>
    </xf>
    <xf numFmtId="165" fontId="4" fillId="0" borderId="12" xfId="0" applyNumberFormat="1" applyFont="1" applyBorder="1" applyAlignment="1">
      <alignment vertical="center"/>
    </xf>
    <xf numFmtId="165" fontId="4" fillId="0" borderId="12" xfId="0" applyNumberFormat="1" applyFont="1" applyBorder="1"/>
    <xf numFmtId="165" fontId="4" fillId="0" borderId="13" xfId="0" applyNumberFormat="1" applyFont="1" applyBorder="1"/>
    <xf numFmtId="16" fontId="8" fillId="0" borderId="27" xfId="0" applyNumberFormat="1" applyFont="1" applyBorder="1" applyAlignment="1">
      <alignment horizontal="center" vertical="center" wrapText="1"/>
    </xf>
    <xf numFmtId="0" fontId="4" fillId="0" borderId="2" xfId="0" applyFont="1" applyFill="1" applyBorder="1" applyAlignment="1">
      <alignment wrapText="1"/>
    </xf>
    <xf numFmtId="0" fontId="4" fillId="0" borderId="8" xfId="0" applyFont="1" applyFill="1" applyBorder="1" applyAlignment="1">
      <alignment horizontal="center"/>
    </xf>
    <xf numFmtId="0" fontId="4" fillId="0" borderId="8" xfId="0" applyFont="1" applyFill="1" applyBorder="1" applyAlignment="1">
      <alignment wrapText="1"/>
    </xf>
    <xf numFmtId="0" fontId="4" fillId="0" borderId="17" xfId="0" applyFont="1" applyBorder="1" applyAlignment="1">
      <alignment horizontal="center" vertical="center"/>
    </xf>
    <xf numFmtId="0" fontId="5" fillId="0" borderId="18" xfId="0" applyFont="1" applyBorder="1" applyAlignment="1">
      <alignment horizontal="right" vertical="center"/>
    </xf>
    <xf numFmtId="0" fontId="4" fillId="0" borderId="19" xfId="0" applyFont="1" applyBorder="1" applyAlignment="1">
      <alignment horizontal="center" vertical="center"/>
    </xf>
    <xf numFmtId="165" fontId="10" fillId="0" borderId="30" xfId="2" applyNumberFormat="1" applyFont="1" applyBorder="1" applyAlignment="1">
      <alignment vertical="center"/>
    </xf>
    <xf numFmtId="165" fontId="4" fillId="0" borderId="13" xfId="0" applyNumberFormat="1" applyFont="1" applyBorder="1" applyAlignment="1">
      <alignment vertical="center"/>
    </xf>
    <xf numFmtId="0" fontId="4" fillId="0" borderId="31" xfId="0" applyFont="1" applyBorder="1" applyAlignment="1">
      <alignment horizontal="center" vertical="center"/>
    </xf>
    <xf numFmtId="0" fontId="5" fillId="0" borderId="32" xfId="0" applyFont="1" applyBorder="1" applyAlignment="1">
      <alignment horizontal="right" vertical="center"/>
    </xf>
    <xf numFmtId="0" fontId="4" fillId="0" borderId="33" xfId="0" applyFont="1" applyBorder="1" applyAlignment="1">
      <alignment horizontal="center" vertical="center" wrapText="1"/>
    </xf>
    <xf numFmtId="165" fontId="10" fillId="0" borderId="34" xfId="2" applyNumberFormat="1" applyFont="1" applyBorder="1" applyAlignment="1">
      <alignment vertical="center"/>
    </xf>
    <xf numFmtId="165" fontId="11" fillId="0" borderId="31" xfId="2" applyNumberFormat="1" applyFont="1" applyBorder="1" applyAlignment="1">
      <alignment vertical="center"/>
    </xf>
    <xf numFmtId="165" fontId="4" fillId="0" borderId="32" xfId="0" applyNumberFormat="1" applyFont="1" applyBorder="1" applyAlignment="1">
      <alignment vertical="center"/>
    </xf>
    <xf numFmtId="0" fontId="13" fillId="0" borderId="0" xfId="0" applyFont="1"/>
    <xf numFmtId="0" fontId="4" fillId="0" borderId="2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165" fontId="4" fillId="0" borderId="33" xfId="0" applyNumberFormat="1" applyFont="1" applyBorder="1" applyAlignment="1">
      <alignment vertical="center"/>
    </xf>
    <xf numFmtId="164" fontId="4" fillId="0" borderId="16" xfId="2" applyNumberFormat="1" applyFont="1" applyBorder="1" applyAlignment="1">
      <alignment vertical="center"/>
    </xf>
    <xf numFmtId="164" fontId="4" fillId="0" borderId="35" xfId="0" applyNumberFormat="1" applyFont="1" applyBorder="1"/>
    <xf numFmtId="164" fontId="4" fillId="0" borderId="36" xfId="0" applyNumberFormat="1" applyFont="1" applyBorder="1"/>
    <xf numFmtId="0" fontId="7" fillId="0" borderId="14" xfId="0" applyFont="1" applyBorder="1" applyAlignment="1">
      <alignment horizontal="left" vertical="center" wrapText="1"/>
    </xf>
    <xf numFmtId="0" fontId="7" fillId="0" borderId="15" xfId="0" applyFont="1" applyBorder="1" applyAlignment="1">
      <alignment horizontal="left" vertical="center" wrapText="1"/>
    </xf>
    <xf numFmtId="0" fontId="7" fillId="0" borderId="16" xfId="0" applyFont="1" applyBorder="1" applyAlignment="1">
      <alignment horizontal="left" vertical="center" wrapText="1"/>
    </xf>
    <xf numFmtId="0" fontId="8" fillId="0" borderId="18" xfId="0" applyFont="1" applyBorder="1" applyAlignment="1">
      <alignment horizontal="left" vertical="top" wrapText="1"/>
    </xf>
    <xf numFmtId="0" fontId="8" fillId="0" borderId="19" xfId="0" applyFont="1" applyBorder="1" applyAlignment="1">
      <alignment horizontal="left" vertical="top" wrapText="1"/>
    </xf>
    <xf numFmtId="0" fontId="7" fillId="0" borderId="1" xfId="0" applyFont="1" applyBorder="1" applyAlignment="1">
      <alignment horizontal="left" vertical="center"/>
    </xf>
    <xf numFmtId="0" fontId="7" fillId="0" borderId="2" xfId="0" applyFont="1" applyBorder="1" applyAlignment="1">
      <alignment horizontal="left"/>
    </xf>
    <xf numFmtId="0" fontId="7" fillId="0" borderId="3" xfId="0" applyFont="1" applyBorder="1" applyAlignment="1">
      <alignment horizontal="left"/>
    </xf>
    <xf numFmtId="0" fontId="8" fillId="0" borderId="18" xfId="0" applyFont="1" applyBorder="1" applyAlignment="1">
      <alignment vertical="top" wrapText="1"/>
    </xf>
    <xf numFmtId="0" fontId="5" fillId="0" borderId="18" xfId="0" applyFont="1" applyBorder="1" applyAlignment="1"/>
    <xf numFmtId="0" fontId="5" fillId="0" borderId="19" xfId="0" applyFont="1" applyBorder="1" applyAlignment="1"/>
    <xf numFmtId="0" fontId="8" fillId="0" borderId="28" xfId="0" applyFont="1" applyBorder="1" applyAlignment="1">
      <alignment vertical="center" wrapText="1"/>
    </xf>
    <xf numFmtId="0" fontId="5" fillId="0" borderId="28" xfId="0" applyFont="1" applyBorder="1" applyAlignment="1">
      <alignment vertical="center"/>
    </xf>
    <xf numFmtId="0" fontId="5" fillId="0" borderId="29" xfId="0" applyFont="1" applyBorder="1" applyAlignment="1">
      <alignment vertical="center"/>
    </xf>
    <xf numFmtId="0" fontId="3" fillId="0" borderId="0" xfId="0" applyFont="1" applyAlignment="1">
      <alignment horizont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7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0" fontId="4" fillId="0" borderId="8" xfId="0" applyFont="1" applyBorder="1" applyAlignment="1">
      <alignment horizontal="center" vertical="center"/>
    </xf>
    <xf numFmtId="0" fontId="4" fillId="0" borderId="3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 wrapText="1"/>
    </xf>
    <xf numFmtId="0" fontId="4" fillId="0" borderId="4" xfId="0" applyFont="1" applyBorder="1" applyAlignment="1">
      <alignment horizontal="center"/>
    </xf>
    <xf numFmtId="0" fontId="4" fillId="0" borderId="5" xfId="0" applyFont="1" applyBorder="1" applyAlignment="1">
      <alignment horizontal="center"/>
    </xf>
    <xf numFmtId="0" fontId="4" fillId="0" borderId="6" xfId="0" applyFont="1" applyBorder="1" applyAlignment="1">
      <alignment horizontal="center"/>
    </xf>
  </cellXfs>
  <cellStyles count="9">
    <cellStyle name="Обычный" xfId="0" builtinId="0"/>
    <cellStyle name="Обычный 2" xfId="1"/>
    <cellStyle name="Обычный 2 2" xfId="3"/>
    <cellStyle name="Обычный 3" xfId="4"/>
    <cellStyle name="Процентный 2" xfId="5"/>
    <cellStyle name="Финансовый [0] 2" xfId="6"/>
    <cellStyle name="Финансовый 2" xfId="2"/>
    <cellStyle name="Финансовый 3" xfId="7"/>
    <cellStyle name="Финансовый 4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2:S39"/>
  <sheetViews>
    <sheetView tabSelected="1" view="pageBreakPreview" zoomScale="50" zoomScaleSheetLayoutView="50" workbookViewId="0">
      <selection activeCell="N5" sqref="N5"/>
    </sheetView>
  </sheetViews>
  <sheetFormatPr defaultRowHeight="15"/>
  <cols>
    <col min="1" max="1" width="5.5703125" customWidth="1"/>
    <col min="2" max="2" width="33.140625" customWidth="1"/>
    <col min="3" max="3" width="12.140625" customWidth="1"/>
    <col min="4" max="4" width="17.28515625" customWidth="1"/>
    <col min="5" max="5" width="17" customWidth="1"/>
    <col min="6" max="6" width="15.140625" customWidth="1"/>
    <col min="7" max="7" width="14.7109375" customWidth="1"/>
    <col min="8" max="8" width="15.28515625" customWidth="1"/>
    <col min="9" max="9" width="16.140625" customWidth="1"/>
    <col min="10" max="10" width="15.28515625" customWidth="1"/>
    <col min="11" max="11" width="15.42578125" customWidth="1"/>
    <col min="12" max="12" width="15" customWidth="1"/>
    <col min="13" max="13" width="16.7109375" customWidth="1"/>
    <col min="14" max="14" width="15.140625" customWidth="1"/>
    <col min="15" max="15" width="15" customWidth="1"/>
    <col min="16" max="16" width="15.140625" customWidth="1"/>
    <col min="17" max="17" width="14.5703125" customWidth="1"/>
    <col min="18" max="19" width="7.42578125" customWidth="1"/>
  </cols>
  <sheetData>
    <row r="2" spans="1:19" ht="15.75">
      <c r="M2" s="72"/>
      <c r="N2" s="72" t="s">
        <v>36</v>
      </c>
    </row>
    <row r="3" spans="1:19" ht="15.75">
      <c r="M3" s="72"/>
      <c r="N3" s="72" t="s">
        <v>43</v>
      </c>
    </row>
    <row r="4" spans="1:19" ht="15.75">
      <c r="M4" s="72"/>
      <c r="N4" s="72" t="s">
        <v>37</v>
      </c>
    </row>
    <row r="5" spans="1:19" ht="15.75">
      <c r="M5" s="72"/>
      <c r="N5" s="72" t="s">
        <v>47</v>
      </c>
    </row>
    <row r="6" spans="1:19" ht="15.75">
      <c r="M6" s="72"/>
      <c r="N6" s="72"/>
    </row>
    <row r="7" spans="1:19" ht="15.75">
      <c r="M7" s="72"/>
      <c r="N7" s="72" t="s">
        <v>38</v>
      </c>
    </row>
    <row r="8" spans="1:19" ht="15.75">
      <c r="M8" s="72"/>
      <c r="N8" s="72" t="s">
        <v>44</v>
      </c>
    </row>
    <row r="9" spans="1:19" ht="15.75">
      <c r="M9" s="72"/>
      <c r="N9" s="72" t="s">
        <v>39</v>
      </c>
    </row>
    <row r="10" spans="1:19" ht="15.75">
      <c r="M10" s="72"/>
      <c r="N10" s="72" t="s">
        <v>40</v>
      </c>
    </row>
    <row r="11" spans="1:19" ht="15.75">
      <c r="M11" s="72"/>
      <c r="N11" s="72" t="s">
        <v>41</v>
      </c>
    </row>
    <row r="12" spans="1:19" ht="15.75">
      <c r="M12" s="72"/>
      <c r="N12" s="72" t="s">
        <v>42</v>
      </c>
    </row>
    <row r="13" spans="1:19" ht="15.75">
      <c r="M13" s="72"/>
      <c r="N13" s="72" t="s">
        <v>45</v>
      </c>
    </row>
    <row r="14" spans="1:19" ht="15.75">
      <c r="N14" s="72" t="s">
        <v>46</v>
      </c>
    </row>
    <row r="15" spans="1:19" ht="64.5" customHeight="1">
      <c r="A15" s="94" t="s">
        <v>0</v>
      </c>
      <c r="B15" s="94"/>
      <c r="C15" s="94"/>
      <c r="D15" s="94"/>
      <c r="E15" s="94"/>
      <c r="F15" s="94"/>
      <c r="G15" s="94"/>
      <c r="H15" s="94"/>
      <c r="I15" s="94"/>
      <c r="J15" s="94"/>
      <c r="K15" s="94"/>
      <c r="L15" s="94"/>
      <c r="M15" s="94"/>
      <c r="N15" s="94"/>
      <c r="O15" s="94"/>
      <c r="P15" s="94"/>
      <c r="Q15" s="94"/>
      <c r="R15" s="1"/>
      <c r="S15" s="1"/>
    </row>
    <row r="16" spans="1:19" ht="19.5" customHeight="1" thickBot="1"/>
    <row r="17" spans="1:19" ht="19.5" customHeight="1" thickBot="1">
      <c r="A17" s="95" t="s">
        <v>1</v>
      </c>
      <c r="B17" s="97" t="s">
        <v>2</v>
      </c>
      <c r="C17" s="99" t="s">
        <v>3</v>
      </c>
      <c r="D17" s="101" t="s">
        <v>4</v>
      </c>
      <c r="E17" s="102"/>
      <c r="F17" s="102"/>
      <c r="G17" s="102"/>
      <c r="H17" s="102"/>
      <c r="I17" s="102"/>
      <c r="J17" s="102"/>
      <c r="K17" s="102"/>
      <c r="L17" s="102"/>
      <c r="M17" s="102"/>
      <c r="N17" s="102"/>
      <c r="O17" s="102"/>
      <c r="P17" s="102"/>
      <c r="Q17" s="103"/>
    </row>
    <row r="18" spans="1:19" ht="21" customHeight="1" thickBot="1">
      <c r="A18" s="96"/>
      <c r="B18" s="98"/>
      <c r="C18" s="100"/>
      <c r="D18" s="2" t="s">
        <v>5</v>
      </c>
      <c r="E18" s="3" t="s">
        <v>6</v>
      </c>
      <c r="F18" s="73">
        <v>2011</v>
      </c>
      <c r="G18" s="73">
        <v>2012</v>
      </c>
      <c r="H18" s="4">
        <v>2013</v>
      </c>
      <c r="I18" s="3" t="s">
        <v>7</v>
      </c>
      <c r="J18" s="73">
        <v>2014</v>
      </c>
      <c r="K18" s="73">
        <v>2015</v>
      </c>
      <c r="L18" s="4">
        <v>2016</v>
      </c>
      <c r="M18" s="3" t="s">
        <v>8</v>
      </c>
      <c r="N18" s="73">
        <v>2017</v>
      </c>
      <c r="O18" s="73">
        <v>2018</v>
      </c>
      <c r="P18" s="73">
        <v>2019</v>
      </c>
      <c r="Q18" s="4">
        <v>2020</v>
      </c>
    </row>
    <row r="19" spans="1:19" ht="15.75" thickBot="1">
      <c r="A19" s="5">
        <v>1</v>
      </c>
      <c r="B19" s="6">
        <v>2</v>
      </c>
      <c r="C19" s="7">
        <v>3</v>
      </c>
      <c r="D19" s="8">
        <v>4</v>
      </c>
      <c r="E19" s="5">
        <v>5</v>
      </c>
      <c r="F19" s="6">
        <v>6</v>
      </c>
      <c r="G19" s="6">
        <v>7</v>
      </c>
      <c r="H19" s="7">
        <v>8</v>
      </c>
      <c r="I19" s="5">
        <v>9</v>
      </c>
      <c r="J19" s="6">
        <v>10</v>
      </c>
      <c r="K19" s="6">
        <v>11</v>
      </c>
      <c r="L19" s="7">
        <v>12</v>
      </c>
      <c r="M19" s="5">
        <v>13</v>
      </c>
      <c r="N19" s="6">
        <v>14</v>
      </c>
      <c r="O19" s="6">
        <v>15</v>
      </c>
      <c r="P19" s="6">
        <v>16</v>
      </c>
      <c r="Q19" s="7">
        <v>17</v>
      </c>
    </row>
    <row r="20" spans="1:19" ht="21" customHeight="1">
      <c r="A20" s="80" t="s">
        <v>9</v>
      </c>
      <c r="B20" s="81"/>
      <c r="C20" s="81"/>
      <c r="D20" s="81"/>
      <c r="E20" s="81"/>
      <c r="F20" s="81"/>
      <c r="G20" s="81"/>
      <c r="H20" s="81"/>
      <c r="I20" s="81"/>
      <c r="J20" s="81"/>
      <c r="K20" s="81"/>
      <c r="L20" s="81"/>
      <c r="M20" s="81"/>
      <c r="N20" s="81"/>
      <c r="O20" s="81"/>
      <c r="P20" s="81"/>
      <c r="Q20" s="82"/>
    </row>
    <row r="21" spans="1:19" ht="19.5" customHeight="1" thickBot="1">
      <c r="A21" s="9" t="s">
        <v>10</v>
      </c>
      <c r="B21" s="83" t="s">
        <v>11</v>
      </c>
      <c r="C21" s="83"/>
      <c r="D21" s="83"/>
      <c r="E21" s="83"/>
      <c r="F21" s="83"/>
      <c r="G21" s="83"/>
      <c r="H21" s="83"/>
      <c r="I21" s="83"/>
      <c r="J21" s="83"/>
      <c r="K21" s="83"/>
      <c r="L21" s="83"/>
      <c r="M21" s="83"/>
      <c r="N21" s="83"/>
      <c r="O21" s="83"/>
      <c r="P21" s="83"/>
      <c r="Q21" s="84"/>
    </row>
    <row r="22" spans="1:19" ht="54.75" customHeight="1">
      <c r="A22" s="10" t="s">
        <v>12</v>
      </c>
      <c r="B22" s="11" t="s">
        <v>13</v>
      </c>
      <c r="C22" s="74" t="s">
        <v>14</v>
      </c>
      <c r="D22" s="12">
        <f>E22+I22+M22</f>
        <v>1889100</v>
      </c>
      <c r="E22" s="13">
        <f>F22+G22+H22</f>
        <v>566730</v>
      </c>
      <c r="F22" s="14">
        <v>188910</v>
      </c>
      <c r="G22" s="14">
        <v>188910</v>
      </c>
      <c r="H22" s="15">
        <v>188910</v>
      </c>
      <c r="I22" s="13">
        <f>J22+K22+L22</f>
        <v>566730</v>
      </c>
      <c r="J22" s="14">
        <v>188910</v>
      </c>
      <c r="K22" s="14">
        <v>188910</v>
      </c>
      <c r="L22" s="15">
        <v>188910</v>
      </c>
      <c r="M22" s="13">
        <f>N22+O22+P22+Q22</f>
        <v>755640</v>
      </c>
      <c r="N22" s="14">
        <v>188910</v>
      </c>
      <c r="O22" s="14">
        <v>188910</v>
      </c>
      <c r="P22" s="14">
        <v>188910</v>
      </c>
      <c r="Q22" s="77">
        <v>188910</v>
      </c>
      <c r="R22" s="16">
        <v>0</v>
      </c>
      <c r="S22" s="16">
        <v>0</v>
      </c>
    </row>
    <row r="23" spans="1:19" ht="24" customHeight="1">
      <c r="A23" s="17"/>
      <c r="B23" s="18"/>
      <c r="C23" s="19" t="s">
        <v>15</v>
      </c>
      <c r="D23" s="20">
        <v>61330.829100120987</v>
      </c>
      <c r="E23" s="21">
        <v>9645</v>
      </c>
      <c r="F23" s="22">
        <v>2469</v>
      </c>
      <c r="G23" s="22">
        <v>3738</v>
      </c>
      <c r="H23" s="23">
        <v>3438</v>
      </c>
      <c r="I23" s="21">
        <v>24377.803266787658</v>
      </c>
      <c r="J23" s="22">
        <v>9815.7532667876603</v>
      </c>
      <c r="K23" s="22">
        <v>7740.375</v>
      </c>
      <c r="L23" s="23">
        <v>6821.6749999999993</v>
      </c>
      <c r="M23" s="24">
        <v>27308.025833333333</v>
      </c>
      <c r="N23" s="22">
        <v>6811.375</v>
      </c>
      <c r="O23" s="22">
        <v>7585.2833333333328</v>
      </c>
      <c r="P23" s="22">
        <v>6423.1549999999997</v>
      </c>
      <c r="Q23" s="78">
        <v>6488.2124999999996</v>
      </c>
      <c r="R23" s="16">
        <v>0</v>
      </c>
      <c r="S23" s="16">
        <v>0</v>
      </c>
    </row>
    <row r="24" spans="1:19" ht="21" customHeight="1" thickBot="1">
      <c r="A24" s="25"/>
      <c r="B24" s="26" t="s">
        <v>16</v>
      </c>
      <c r="C24" s="27" t="s">
        <v>14</v>
      </c>
      <c r="D24" s="28">
        <f t="shared" ref="D24:Q24" si="0">D22</f>
        <v>1889100</v>
      </c>
      <c r="E24" s="24">
        <f t="shared" si="0"/>
        <v>566730</v>
      </c>
      <c r="F24" s="29">
        <f t="shared" si="0"/>
        <v>188910</v>
      </c>
      <c r="G24" s="29">
        <f t="shared" si="0"/>
        <v>188910</v>
      </c>
      <c r="H24" s="30">
        <f t="shared" si="0"/>
        <v>188910</v>
      </c>
      <c r="I24" s="24">
        <f t="shared" si="0"/>
        <v>566730</v>
      </c>
      <c r="J24" s="29">
        <f t="shared" si="0"/>
        <v>188910</v>
      </c>
      <c r="K24" s="29">
        <f t="shared" si="0"/>
        <v>188910</v>
      </c>
      <c r="L24" s="30">
        <f t="shared" si="0"/>
        <v>188910</v>
      </c>
      <c r="M24" s="24">
        <f t="shared" si="0"/>
        <v>755640</v>
      </c>
      <c r="N24" s="29">
        <f t="shared" si="0"/>
        <v>188910</v>
      </c>
      <c r="O24" s="29">
        <f t="shared" si="0"/>
        <v>188910</v>
      </c>
      <c r="P24" s="29">
        <f t="shared" si="0"/>
        <v>188910</v>
      </c>
      <c r="Q24" s="79">
        <f t="shared" si="0"/>
        <v>188910</v>
      </c>
      <c r="R24" s="16">
        <v>0</v>
      </c>
    </row>
    <row r="25" spans="1:19" ht="20.25" customHeight="1">
      <c r="A25" s="85" t="s">
        <v>17</v>
      </c>
      <c r="B25" s="86"/>
      <c r="C25" s="86"/>
      <c r="D25" s="86"/>
      <c r="E25" s="86"/>
      <c r="F25" s="86"/>
      <c r="G25" s="86"/>
      <c r="H25" s="86"/>
      <c r="I25" s="86"/>
      <c r="J25" s="86"/>
      <c r="K25" s="86"/>
      <c r="L25" s="86"/>
      <c r="M25" s="86"/>
      <c r="N25" s="86"/>
      <c r="O25" s="86"/>
      <c r="P25" s="86"/>
      <c r="Q25" s="87"/>
    </row>
    <row r="26" spans="1:19" ht="18.75" customHeight="1" thickBot="1">
      <c r="A26" s="9" t="s">
        <v>18</v>
      </c>
      <c r="B26" s="88" t="s">
        <v>19</v>
      </c>
      <c r="C26" s="89"/>
      <c r="D26" s="89"/>
      <c r="E26" s="89"/>
      <c r="F26" s="89"/>
      <c r="G26" s="89"/>
      <c r="H26" s="89"/>
      <c r="I26" s="89"/>
      <c r="J26" s="89"/>
      <c r="K26" s="89"/>
      <c r="L26" s="89"/>
      <c r="M26" s="89"/>
      <c r="N26" s="89"/>
      <c r="O26" s="89"/>
      <c r="P26" s="89"/>
      <c r="Q26" s="90"/>
    </row>
    <row r="27" spans="1:19" ht="47.25">
      <c r="A27" s="10" t="s">
        <v>20</v>
      </c>
      <c r="B27" s="11" t="s">
        <v>21</v>
      </c>
      <c r="C27" s="74" t="s">
        <v>14</v>
      </c>
      <c r="D27" s="31">
        <f>E27+I27+M27</f>
        <v>3353214.7759784041</v>
      </c>
      <c r="E27" s="47">
        <f>F27+G27+H27</f>
        <v>622573.27597840386</v>
      </c>
      <c r="F27" s="33">
        <v>185417.38365150007</v>
      </c>
      <c r="G27" s="33">
        <v>222058.797035075</v>
      </c>
      <c r="H27" s="34">
        <v>215097.09529182877</v>
      </c>
      <c r="I27" s="47">
        <f>J27+K27+L27</f>
        <v>751058.2</v>
      </c>
      <c r="J27" s="33">
        <v>220047.9</v>
      </c>
      <c r="K27" s="33">
        <v>241384.2</v>
      </c>
      <c r="L27" s="34">
        <v>289626.09999999998</v>
      </c>
      <c r="M27" s="32">
        <f>N27+O27+P27+Q27</f>
        <v>1979583.3</v>
      </c>
      <c r="N27" s="33">
        <v>448594</v>
      </c>
      <c r="O27" s="33">
        <v>471031.8</v>
      </c>
      <c r="P27" s="33">
        <v>495126.7</v>
      </c>
      <c r="Q27" s="34">
        <v>564830.80000000005</v>
      </c>
      <c r="R27" s="16">
        <v>0</v>
      </c>
      <c r="S27" s="16">
        <v>0</v>
      </c>
    </row>
    <row r="28" spans="1:19" ht="20.25">
      <c r="A28" s="17"/>
      <c r="B28" s="35"/>
      <c r="C28" s="75" t="s">
        <v>22</v>
      </c>
      <c r="D28" s="36">
        <f>E28+I28+M28</f>
        <v>474</v>
      </c>
      <c r="E28" s="21">
        <f>F28+G28+H28</f>
        <v>71</v>
      </c>
      <c r="F28" s="37">
        <v>19</v>
      </c>
      <c r="G28" s="37">
        <v>14</v>
      </c>
      <c r="H28" s="38">
        <v>38</v>
      </c>
      <c r="I28" s="21">
        <f>J28+K28+L28</f>
        <v>125</v>
      </c>
      <c r="J28" s="37">
        <v>37</v>
      </c>
      <c r="K28" s="37">
        <v>45</v>
      </c>
      <c r="L28" s="38">
        <v>43</v>
      </c>
      <c r="M28" s="21">
        <f>N28+O28+P28+Q28</f>
        <v>278</v>
      </c>
      <c r="N28" s="37">
        <v>60</v>
      </c>
      <c r="O28" s="37">
        <v>69</v>
      </c>
      <c r="P28" s="37">
        <v>74</v>
      </c>
      <c r="Q28" s="38">
        <v>75</v>
      </c>
      <c r="R28" s="16">
        <v>0</v>
      </c>
    </row>
    <row r="29" spans="1:19" ht="63">
      <c r="A29" s="17" t="s">
        <v>23</v>
      </c>
      <c r="B29" s="39" t="s">
        <v>24</v>
      </c>
      <c r="C29" s="75" t="s">
        <v>14</v>
      </c>
      <c r="D29" s="40">
        <f>E29+I29</f>
        <v>744911.0719049999</v>
      </c>
      <c r="E29" s="41">
        <v>294803.88937999995</v>
      </c>
      <c r="F29" s="42">
        <v>39405.4</v>
      </c>
      <c r="G29" s="42">
        <v>118034.4</v>
      </c>
      <c r="H29" s="43">
        <v>137364.1</v>
      </c>
      <c r="I29" s="41">
        <v>450107.18252499995</v>
      </c>
      <c r="J29" s="42">
        <v>158371.5</v>
      </c>
      <c r="K29" s="42">
        <v>158371.5</v>
      </c>
      <c r="L29" s="43">
        <v>133364.20000000001</v>
      </c>
      <c r="M29" s="44">
        <v>0</v>
      </c>
      <c r="N29" s="42">
        <v>0</v>
      </c>
      <c r="O29" s="42">
        <v>0</v>
      </c>
      <c r="P29" s="42">
        <v>0</v>
      </c>
      <c r="Q29" s="43">
        <v>0</v>
      </c>
      <c r="R29" s="16">
        <v>1.1641532182693481E-10</v>
      </c>
      <c r="S29" s="16">
        <v>0</v>
      </c>
    </row>
    <row r="30" spans="1:19" ht="20.25">
      <c r="A30" s="17"/>
      <c r="B30" s="35"/>
      <c r="C30" s="19" t="s">
        <v>22</v>
      </c>
      <c r="D30" s="20">
        <v>4</v>
      </c>
      <c r="E30" s="24">
        <v>2</v>
      </c>
      <c r="F30" s="22"/>
      <c r="G30" s="22"/>
      <c r="H30" s="23">
        <v>2</v>
      </c>
      <c r="I30" s="24">
        <v>2</v>
      </c>
      <c r="J30" s="22"/>
      <c r="K30" s="22"/>
      <c r="L30" s="23">
        <v>2</v>
      </c>
      <c r="M30" s="45">
        <v>0</v>
      </c>
      <c r="N30" s="22">
        <v>0</v>
      </c>
      <c r="O30" s="22">
        <v>0</v>
      </c>
      <c r="P30" s="22">
        <v>0</v>
      </c>
      <c r="Q30" s="46">
        <v>0</v>
      </c>
      <c r="R30" s="16">
        <v>0</v>
      </c>
    </row>
    <row r="31" spans="1:19" ht="20.25">
      <c r="A31" s="17"/>
      <c r="B31" s="35" t="s">
        <v>25</v>
      </c>
      <c r="C31" s="75"/>
      <c r="D31" s="40"/>
      <c r="E31" s="47"/>
      <c r="F31" s="48"/>
      <c r="G31" s="48"/>
      <c r="H31" s="46"/>
      <c r="I31" s="47"/>
      <c r="J31" s="48"/>
      <c r="K31" s="48"/>
      <c r="L31" s="46"/>
      <c r="M31" s="44">
        <v>0</v>
      </c>
      <c r="N31" s="48"/>
      <c r="O31" s="48"/>
      <c r="P31" s="48"/>
      <c r="Q31" s="46"/>
      <c r="R31" s="16">
        <v>0</v>
      </c>
    </row>
    <row r="32" spans="1:19" ht="21" thickBot="1">
      <c r="A32" s="49"/>
      <c r="B32" s="50" t="s">
        <v>26</v>
      </c>
      <c r="C32" s="51" t="s">
        <v>14</v>
      </c>
      <c r="D32" s="52">
        <v>39405.386019999998</v>
      </c>
      <c r="E32" s="53">
        <v>39405.386019999998</v>
      </c>
      <c r="F32" s="54">
        <v>39405.386019999998</v>
      </c>
      <c r="G32" s="55">
        <v>0</v>
      </c>
      <c r="H32" s="56">
        <v>0</v>
      </c>
      <c r="I32" s="53">
        <v>0</v>
      </c>
      <c r="J32" s="55">
        <v>0</v>
      </c>
      <c r="K32" s="55">
        <v>0</v>
      </c>
      <c r="L32" s="56">
        <v>0</v>
      </c>
      <c r="M32" s="44">
        <v>0</v>
      </c>
      <c r="N32" s="55">
        <v>0</v>
      </c>
      <c r="O32" s="55">
        <v>0</v>
      </c>
      <c r="P32" s="55">
        <v>0</v>
      </c>
      <c r="Q32" s="56">
        <v>0</v>
      </c>
      <c r="R32" s="16">
        <v>0</v>
      </c>
    </row>
    <row r="33" spans="1:19" ht="26.25" customHeight="1" thickBot="1">
      <c r="A33" s="57" t="s">
        <v>27</v>
      </c>
      <c r="B33" s="91" t="s">
        <v>28</v>
      </c>
      <c r="C33" s="92"/>
      <c r="D33" s="92"/>
      <c r="E33" s="92"/>
      <c r="F33" s="92"/>
      <c r="G33" s="92"/>
      <c r="H33" s="92"/>
      <c r="I33" s="92"/>
      <c r="J33" s="92"/>
      <c r="K33" s="92"/>
      <c r="L33" s="92"/>
      <c r="M33" s="92"/>
      <c r="N33" s="92"/>
      <c r="O33" s="92"/>
      <c r="P33" s="92"/>
      <c r="Q33" s="93"/>
    </row>
    <row r="34" spans="1:19" ht="31.5">
      <c r="A34" s="10" t="s">
        <v>29</v>
      </c>
      <c r="B34" s="58" t="s">
        <v>30</v>
      </c>
      <c r="C34" s="74" t="s">
        <v>14</v>
      </c>
      <c r="D34" s="31">
        <f>E34+I34+M34</f>
        <v>328188.40000000002</v>
      </c>
      <c r="E34" s="32">
        <f>F34+G34+H34</f>
        <v>167354.70000000001</v>
      </c>
      <c r="F34" s="33">
        <v>108720.2</v>
      </c>
      <c r="G34" s="33">
        <f>24291.1+11808.7</f>
        <v>36099.800000000003</v>
      </c>
      <c r="H34" s="34">
        <v>22534.7</v>
      </c>
      <c r="I34" s="32">
        <f>J34+K34+L34</f>
        <v>63312.600000000006</v>
      </c>
      <c r="J34" s="33">
        <v>19980.900000000001</v>
      </c>
      <c r="K34" s="33">
        <v>21817.9</v>
      </c>
      <c r="L34" s="34">
        <v>21513.8</v>
      </c>
      <c r="M34" s="32">
        <f>N34+O34+P34+Q34</f>
        <v>97521.1</v>
      </c>
      <c r="N34" s="33">
        <v>19586.8</v>
      </c>
      <c r="O34" s="33">
        <v>20558</v>
      </c>
      <c r="P34" s="33">
        <v>20592.2</v>
      </c>
      <c r="Q34" s="34">
        <v>36784.1</v>
      </c>
      <c r="R34" s="16">
        <v>0</v>
      </c>
      <c r="S34" s="16">
        <v>0</v>
      </c>
    </row>
    <row r="35" spans="1:19" ht="20.25">
      <c r="A35" s="17"/>
      <c r="B35" s="59"/>
      <c r="C35" s="19" t="s">
        <v>22</v>
      </c>
      <c r="D35" s="36">
        <f>E35+I35+M35</f>
        <v>20</v>
      </c>
      <c r="E35" s="21">
        <f>F35+G35+H35</f>
        <v>12</v>
      </c>
      <c r="F35" s="22">
        <v>6</v>
      </c>
      <c r="G35" s="22">
        <v>5</v>
      </c>
      <c r="H35" s="23">
        <v>1</v>
      </c>
      <c r="I35" s="21">
        <v>3</v>
      </c>
      <c r="J35" s="22">
        <v>1</v>
      </c>
      <c r="K35" s="22">
        <v>1</v>
      </c>
      <c r="L35" s="23">
        <v>1</v>
      </c>
      <c r="M35" s="21">
        <v>5</v>
      </c>
      <c r="N35" s="22">
        <v>1</v>
      </c>
      <c r="O35" s="22">
        <v>1</v>
      </c>
      <c r="P35" s="22">
        <v>1</v>
      </c>
      <c r="Q35" s="23">
        <v>2</v>
      </c>
      <c r="R35" s="16">
        <v>0</v>
      </c>
    </row>
    <row r="36" spans="1:19" ht="47.25">
      <c r="A36" s="17" t="s">
        <v>31</v>
      </c>
      <c r="B36" s="60" t="s">
        <v>32</v>
      </c>
      <c r="C36" s="75" t="s">
        <v>14</v>
      </c>
      <c r="D36" s="40">
        <f>E36+I36+M36</f>
        <v>1043149.7</v>
      </c>
      <c r="E36" s="47">
        <f>F36+G36+H36</f>
        <v>252604.1</v>
      </c>
      <c r="F36" s="42">
        <v>83874</v>
      </c>
      <c r="G36" s="42">
        <f>88067.7-11808.7</f>
        <v>76259</v>
      </c>
      <c r="H36" s="43">
        <v>92471.1</v>
      </c>
      <c r="I36" s="47">
        <f>J36+K36+L36</f>
        <v>306091</v>
      </c>
      <c r="J36" s="42">
        <v>97094.7</v>
      </c>
      <c r="K36" s="42">
        <v>101949.4</v>
      </c>
      <c r="L36" s="43">
        <v>107046.9</v>
      </c>
      <c r="M36" s="47">
        <f>N36+O36+P36+Q36</f>
        <v>484454.6</v>
      </c>
      <c r="N36" s="42">
        <v>112399.2</v>
      </c>
      <c r="O36" s="42">
        <v>118019.2</v>
      </c>
      <c r="P36" s="42">
        <v>123920.1</v>
      </c>
      <c r="Q36" s="43">
        <v>130116.1</v>
      </c>
      <c r="R36" s="16">
        <v>0</v>
      </c>
      <c r="S36" s="16">
        <v>0</v>
      </c>
    </row>
    <row r="37" spans="1:19" ht="20.25">
      <c r="A37" s="17"/>
      <c r="B37" s="35"/>
      <c r="C37" s="19" t="s">
        <v>33</v>
      </c>
      <c r="D37" s="36">
        <v>1600</v>
      </c>
      <c r="E37" s="21">
        <v>480</v>
      </c>
      <c r="F37" s="22">
        <v>160</v>
      </c>
      <c r="G37" s="22">
        <v>160</v>
      </c>
      <c r="H37" s="23">
        <v>160</v>
      </c>
      <c r="I37" s="21">
        <v>480</v>
      </c>
      <c r="J37" s="22">
        <v>160</v>
      </c>
      <c r="K37" s="22">
        <v>160</v>
      </c>
      <c r="L37" s="23">
        <v>160</v>
      </c>
      <c r="M37" s="21">
        <v>640</v>
      </c>
      <c r="N37" s="22">
        <v>160</v>
      </c>
      <c r="O37" s="22">
        <v>160</v>
      </c>
      <c r="P37" s="22">
        <v>160</v>
      </c>
      <c r="Q37" s="23">
        <v>160</v>
      </c>
      <c r="R37" s="16">
        <v>0</v>
      </c>
    </row>
    <row r="38" spans="1:19" ht="40.5" customHeight="1" thickBot="1">
      <c r="A38" s="61"/>
      <c r="B38" s="62" t="s">
        <v>34</v>
      </c>
      <c r="C38" s="63" t="s">
        <v>14</v>
      </c>
      <c r="D38" s="64">
        <v>5469464</v>
      </c>
      <c r="E38" s="41">
        <f>F38+G38+H38</f>
        <v>1337335.9759784038</v>
      </c>
      <c r="F38" s="54">
        <f>F27+F29+F34+F36</f>
        <v>417416.98365150008</v>
      </c>
      <c r="G38" s="54">
        <f>G27+G29+G34+G36</f>
        <v>452451.99703507498</v>
      </c>
      <c r="H38" s="65">
        <f>H27+H29+H34+H36</f>
        <v>467466.99529182876</v>
      </c>
      <c r="I38" s="41">
        <f>J38+K38+L38</f>
        <v>1570569</v>
      </c>
      <c r="J38" s="54">
        <f>J27+J29+J34+J36</f>
        <v>495495.00000000006</v>
      </c>
      <c r="K38" s="54">
        <f>K27+K29+K34+K36</f>
        <v>523523</v>
      </c>
      <c r="L38" s="65">
        <f>L27+L29+L34+L36</f>
        <v>551551</v>
      </c>
      <c r="M38" s="41">
        <f>N38+O38+P38+Q38</f>
        <v>2561559</v>
      </c>
      <c r="N38" s="54">
        <f t="shared" ref="N38:Q38" si="1">N27+N29+N34+N36</f>
        <v>580580</v>
      </c>
      <c r="O38" s="54">
        <f t="shared" si="1"/>
        <v>609609</v>
      </c>
      <c r="P38" s="54">
        <f t="shared" si="1"/>
        <v>639639</v>
      </c>
      <c r="Q38" s="65">
        <f t="shared" si="1"/>
        <v>731731</v>
      </c>
      <c r="R38" s="16">
        <v>0</v>
      </c>
      <c r="S38" s="16">
        <v>0</v>
      </c>
    </row>
    <row r="39" spans="1:19" ht="40.5" customHeight="1" thickBot="1">
      <c r="A39" s="66"/>
      <c r="B39" s="67" t="s">
        <v>35</v>
      </c>
      <c r="C39" s="68" t="s">
        <v>14</v>
      </c>
      <c r="D39" s="69">
        <f>E39+I39+M39</f>
        <v>7358563.9759784043</v>
      </c>
      <c r="E39" s="70">
        <f>F39+G39+H39</f>
        <v>1904065.9759784038</v>
      </c>
      <c r="F39" s="71">
        <f>F38+F24</f>
        <v>606326.98365150008</v>
      </c>
      <c r="G39" s="71">
        <f>G38+G24</f>
        <v>641361.99703507498</v>
      </c>
      <c r="H39" s="71">
        <f>H38+H24</f>
        <v>656376.99529182876</v>
      </c>
      <c r="I39" s="70">
        <f>J39+K39+L39</f>
        <v>2137299</v>
      </c>
      <c r="J39" s="71">
        <f>J38+J24</f>
        <v>684405</v>
      </c>
      <c r="K39" s="71">
        <f>K38+K24</f>
        <v>712433</v>
      </c>
      <c r="L39" s="71">
        <f>L38+L24</f>
        <v>740461</v>
      </c>
      <c r="M39" s="70">
        <f>N39+O39+P39+Q39</f>
        <v>3317199</v>
      </c>
      <c r="N39" s="71">
        <f>N38+N24</f>
        <v>769490</v>
      </c>
      <c r="O39" s="71">
        <f>O38+O24</f>
        <v>798519</v>
      </c>
      <c r="P39" s="71">
        <f>P38+P24</f>
        <v>828549</v>
      </c>
      <c r="Q39" s="76">
        <f>Q38+Q24</f>
        <v>920641</v>
      </c>
      <c r="R39" s="16">
        <v>0</v>
      </c>
      <c r="S39" s="16">
        <v>0</v>
      </c>
    </row>
  </sheetData>
  <mergeCells count="10">
    <mergeCell ref="A15:Q15"/>
    <mergeCell ref="A17:A18"/>
    <mergeCell ref="B17:B18"/>
    <mergeCell ref="C17:C18"/>
    <mergeCell ref="D17:Q17"/>
    <mergeCell ref="A20:Q20"/>
    <mergeCell ref="B21:Q21"/>
    <mergeCell ref="A25:Q25"/>
    <mergeCell ref="B26:Q26"/>
    <mergeCell ref="B33:Q33"/>
  </mergeCells>
  <pageMargins left="0.39370078740157483" right="0.39370078740157483" top="0.59055118110236227" bottom="0.59055118110236227" header="0.51181102362204722" footer="0.51181102362204722"/>
  <pageSetup paperSize="9" scale="51" fitToHeight="4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Прил 3</vt:lpstr>
      <vt:lpstr>'Прил 3'!Область_печати</vt:lpstr>
    </vt:vector>
  </TitlesOfParts>
  <Company>ugkh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adm114</cp:lastModifiedBy>
  <cp:lastPrinted>2012-07-24T06:24:46Z</cp:lastPrinted>
  <dcterms:created xsi:type="dcterms:W3CDTF">2012-06-21T09:50:41Z</dcterms:created>
  <dcterms:modified xsi:type="dcterms:W3CDTF">2012-08-08T02:06:37Z</dcterms:modified>
</cp:coreProperties>
</file>